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C84B0EBE-A320-2143-A785-D6E4C58D3BBF}" xr6:coauthVersionLast="47" xr6:coauthVersionMax="47" xr10:uidLastSave="{35D27B2B-CBCD-9343-B0D7-DAC32AA1829C}"/>
  <bookViews>
    <workbookView xWindow="31740" yWindow="582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3" i="1"/>
  <c r="G12" i="1"/>
  <c r="G11" i="1"/>
  <c r="G9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<sst xmlns="http://schemas.openxmlformats.org/spreadsheetml/2006/main" count="9" uniqueCount="9">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</sst>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 2013–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topLeftCell="B1" workbookViewId="0">
      <selection activeCell="K20" sqref="K20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47518703.969999999</v>
      </c>
    </row>
    <row r="8" spans="6:7" x14ac:dyDescent="0.2">
      <c r="F8" t="s">
        <v>2</v>
      </c>
      <c r="G8">
        <v>1.0628</v>
      </c>
    </row>
    <row r="9" spans="6:7" x14ac:dyDescent="0.2">
      <c r="F9" t="s">
        <v>3</v>
      </c>
      <c r="G9" s="3">
        <f>G7/G8</f>
        <v>44710861.846066996</v>
      </c>
    </row>
    <row r="10" spans="6:7" x14ac:dyDescent="0.2">
      <c r="F10" t="s">
        <v>4</v>
      </c>
      <c r="G10" s="3">
        <v>834142.52</v>
      </c>
    </row>
    <row r="11" spans="6:7" x14ac:dyDescent="0.2">
      <c r="F11" t="s">
        <v>5</v>
      </c>
      <c r="G11" s="2">
        <f>-7774.93+1481434.19-1484286.15</f>
        <v>-10626.889999999898</v>
      </c>
    </row>
    <row r="12" spans="6:7" x14ac:dyDescent="0.2">
      <c r="F12" t="s">
        <v>8</v>
      </c>
      <c r="G12" s="3">
        <f>G11</f>
        <v>-10626.889999999898</v>
      </c>
    </row>
    <row r="13" spans="6:7" x14ac:dyDescent="0.2">
      <c r="F13" t="s">
        <v>6</v>
      </c>
      <c r="G13" s="3">
        <f>G9+G10+G12</f>
        <v>45534377.476066999</v>
      </c>
    </row>
    <row r="14" spans="6:7" x14ac:dyDescent="0.2">
      <c r="F14" t="s">
        <v>0</v>
      </c>
      <c r="G14" s="3">
        <v>45377359.490000002</v>
      </c>
    </row>
    <row r="15" spans="6:7" x14ac:dyDescent="0.2">
      <c r="F15" t="s">
        <v>7</v>
      </c>
      <c r="G15" s="1">
        <f>G13/G14-1</f>
        <v>3.4602715502121129E-3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6ED15F-E52B-4905-87DF-7DE01469E693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8d7f15c9-f565-407b-a8f7-533c7d467fcc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c5de988d-6923-4f6b-a43f-2c58cedd48d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2023-03-03T09:52:51Z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